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19320" windowHeight="11640"/>
  </bookViews>
  <sheets>
    <sheet name="прил 1" sheetId="5" r:id="rId1"/>
    <sheet name="прил 2" sheetId="8" r:id="rId2"/>
  </sheets>
  <definedNames>
    <definedName name="_xlnm.Print_Titles" localSheetId="1">'прил 2'!$5:$8</definedName>
    <definedName name="_xlnm.Print_Area" localSheetId="0">'прил 1'!$A$1:$I$11</definedName>
    <definedName name="_xlnm.Print_Area" localSheetId="1">'прил 2'!$A$1:$K$20</definedName>
  </definedNames>
  <calcPr calcId="125725"/>
</workbook>
</file>

<file path=xl/calcChain.xml><?xml version="1.0" encoding="utf-8"?>
<calcChain xmlns="http://schemas.openxmlformats.org/spreadsheetml/2006/main">
  <c r="H10" i="8"/>
  <c r="H9" s="1"/>
  <c r="I10"/>
  <c r="I9" s="1"/>
  <c r="G10"/>
  <c r="G9" s="1"/>
  <c r="J14"/>
  <c r="J12"/>
  <c r="J13"/>
  <c r="J11"/>
  <c r="J10" l="1"/>
  <c r="J9" s="1"/>
  <c r="H16"/>
  <c r="I16"/>
  <c r="G16" l="1"/>
  <c r="J16"/>
</calcChain>
</file>

<file path=xl/sharedStrings.xml><?xml version="1.0" encoding="utf-8"?>
<sst xmlns="http://schemas.openxmlformats.org/spreadsheetml/2006/main" count="51" uniqueCount="51">
  <si>
    <t>№
п/п</t>
  </si>
  <si>
    <t>Цели,
задачи,
показатели</t>
  </si>
  <si>
    <t>Единица измерения</t>
  </si>
  <si>
    <t>Источник информации</t>
  </si>
  <si>
    <t>Текущий финансовый год
(2013 год)</t>
  </si>
  <si>
    <t>Очередной финансовый год
(2014 год)</t>
  </si>
  <si>
    <t>Первый год планового периода
(2015 год)</t>
  </si>
  <si>
    <t>Второй год планового периода
(2016 год)</t>
  </si>
  <si>
    <t>%</t>
  </si>
  <si>
    <t xml:space="preserve">информационный банк данных "Адресная социальная помощь" </t>
  </si>
  <si>
    <t xml:space="preserve">В том числе </t>
  </si>
  <si>
    <t>1.4 Оплата жилищно-коммунальных услуг отдельным категориям граждан</t>
  </si>
  <si>
    <t>2016 год</t>
  </si>
  <si>
    <t>2015 год</t>
  </si>
  <si>
    <t>2014 год</t>
  </si>
  <si>
    <t>Итого на период</t>
  </si>
  <si>
    <t>второй год планового периода</t>
  </si>
  <si>
    <t>первый год планового периода</t>
  </si>
  <si>
    <t>очередной финансовый год</t>
  </si>
  <si>
    <t>ВР</t>
  </si>
  <si>
    <t>ЦСР</t>
  </si>
  <si>
    <t>РзПр</t>
  </si>
  <si>
    <t>ГРБС</t>
  </si>
  <si>
    <t>(тыс. руб.), годы</t>
  </si>
  <si>
    <t>Ожидаемый результат от реализации подпрограммного мероприятия (в натуральном выражении) количество получателей</t>
  </si>
  <si>
    <t>Расходы</t>
  </si>
  <si>
    <t>Код бюджетной классификации</t>
  </si>
  <si>
    <t xml:space="preserve">ГРБС </t>
  </si>
  <si>
    <t>Наименование  программы, подпрограммы</t>
  </si>
  <si>
    <t>1</t>
  </si>
  <si>
    <t xml:space="preserve">1.3 Предоставление, доставка и пересылка субсидий гражданам в качестве помощи для оплаты жилья и коммунальных услуг с учетом их доходов (в соответствии с Законом края от 17 декабря 2004 года № 13-2804 «О социальной поддержке населения при оплате жилья и коммунальных услуг») </t>
  </si>
  <si>
    <t>Управление социальной политики Администрации города Норильска</t>
  </si>
  <si>
    <t>37 человека - ежегодно</t>
  </si>
  <si>
    <t>4378 человека - ежегодно</t>
  </si>
  <si>
    <t>24222 человека - ежегодно</t>
  </si>
  <si>
    <t>7119 человека - ежегодно</t>
  </si>
  <si>
    <t>Перечень мероприятий подпрограммы 3 "Обеспечение социальной поддержки граждан при оплате жилого помещения и коммунальных услуг"</t>
  </si>
  <si>
    <t>Удельный вес граждан, получающих меры социальной поддержки при оплате жилого помещения и коммунальных услуг, в общей численности граждан, проживающих на территории края и имеющих право на их получение</t>
  </si>
  <si>
    <t>Целевые индикаторы подпрограммы 3 "Обеспечение социальной поддержки граждан при оплате жилого помещения и коммунальных услуг"</t>
  </si>
  <si>
    <t>1.2 Предоставление, доставка и пересылка денежных выплат на оплату жилой площади с отоплением и освещением педагогическим работникам, а также педагогическим работникам, вышедшим на пенсию, краевых государственных и муниципальных образовательных учреждений в сельской местности, рабочих поселках (поселках городского типа) (в соответствии с Законом края от 10  июня 2010 года № 10-4691 «О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местности, рабочих поселках (поселках городского типа)»)</t>
  </si>
  <si>
    <t xml:space="preserve">1.1 Предоставление, доставка и пересылка субсидий в качестве помощи для оплаты жилья и коммунальных услуг отдельным категориям граждан (в соответствии с Законом края от 17 декабря 2004 года № 13-2804                                    «О социальной поддержке населения при оплате жилья и коммунальных услуг») </t>
  </si>
  <si>
    <t>Цель:  Выполнение обязательств Российской Федерации, Красноярского края по социальной поддержке граждан на оплату жилого помещения и коммунальных услуг</t>
  </si>
  <si>
    <t>Цель подпрограммы: 
Выполнение обязательств Российской Федерации, Красноярского края по социальной поддержке граждан на оплату жилого помещения и коммунальных услуг</t>
  </si>
  <si>
    <t>Задача 1
Своевременное и адресное предоставление мер социальной поддержки граждан при оплате жилого помещения и коммунальных услуг</t>
  </si>
  <si>
    <t>0340191</t>
  </si>
  <si>
    <t>0340231</t>
  </si>
  <si>
    <t>0340192</t>
  </si>
  <si>
    <t>0345250</t>
  </si>
  <si>
    <t>Отчетный финансовый год
(2012 год)</t>
  </si>
  <si>
    <t xml:space="preserve">Приложение № 2 
к подпрограмме 3  "Обеспечение социальной поддержки граждан при оплате жилого помещения и коммунальных услуг", 
реализуемой в рамках муниципальной программы "Социальная поддержка жителей муниципального образования  город Норильск" на 2014-2016 годы, утвержденной постановлением Администрации города Норильска                                                                                                                                                              от 25.10.2013 №472
</t>
  </si>
  <si>
    <t xml:space="preserve">Приложение № 1 
к подпрограмме 3  "Обеспечение социальной поддержки граждан при оплате жилого помещения и коммунальных услуг", 
реализуемой в рамках муниципальной программы "Социальная поддержка жителей муниципального образования город Норильск" на 2014-2016 годы, утвержденной постановлением Администрации города Норильска                                                                                                                                                              от 25.10.2013 № 472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</si>
</sst>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2" fillId="0" borderId="0" xfId="0" applyFont="1"/>
    <xf numFmtId="0" fontId="3" fillId="2" borderId="0" xfId="0" applyFont="1" applyFill="1" applyAlignment="1">
      <alignment vertical="top"/>
    </xf>
    <xf numFmtId="164" fontId="3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/>
    </xf>
    <xf numFmtId="0" fontId="3" fillId="2" borderId="0" xfId="0" applyFont="1" applyFill="1" applyAlignment="1">
      <alignment horizontal="right"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view="pageBreakPreview" topLeftCell="C1" zoomScale="60" zoomScaleNormal="50" workbookViewId="0">
      <selection activeCell="H9" sqref="H9:I9"/>
    </sheetView>
  </sheetViews>
  <sheetFormatPr defaultRowHeight="26.25"/>
  <cols>
    <col min="1" max="1" width="13" style="5" customWidth="1"/>
    <col min="2" max="2" width="95.42578125" style="5" customWidth="1"/>
    <col min="3" max="3" width="18.42578125" style="5" customWidth="1"/>
    <col min="4" max="4" width="51.28515625" style="5" customWidth="1"/>
    <col min="5" max="5" width="21.5703125" style="5" customWidth="1"/>
    <col min="6" max="7" width="22" style="5" customWidth="1"/>
    <col min="8" max="8" width="23.28515625" style="5" customWidth="1"/>
    <col min="9" max="9" width="22.42578125" style="5" customWidth="1"/>
    <col min="10" max="16384" width="9.140625" style="5"/>
  </cols>
  <sheetData>
    <row r="1" spans="1:9" ht="225" customHeight="1">
      <c r="A1" s="4"/>
      <c r="B1" s="4"/>
      <c r="C1" s="4"/>
      <c r="D1" s="4"/>
      <c r="E1" s="25" t="s">
        <v>50</v>
      </c>
      <c r="F1" s="25"/>
      <c r="G1" s="25"/>
      <c r="H1" s="25"/>
      <c r="I1" s="25"/>
    </row>
    <row r="2" spans="1:9" ht="44.25" customHeight="1">
      <c r="A2" s="4"/>
      <c r="B2" s="4"/>
      <c r="C2" s="4"/>
      <c r="D2" s="4"/>
      <c r="E2" s="3"/>
      <c r="F2" s="3"/>
      <c r="G2" s="3"/>
      <c r="H2" s="3"/>
      <c r="I2" s="3"/>
    </row>
    <row r="3" spans="1:9" ht="40.5" customHeight="1">
      <c r="A3" s="28" t="s">
        <v>38</v>
      </c>
      <c r="B3" s="28"/>
      <c r="C3" s="28"/>
      <c r="D3" s="28"/>
      <c r="E3" s="28"/>
      <c r="F3" s="28"/>
      <c r="G3" s="28"/>
      <c r="H3" s="28"/>
      <c r="I3" s="28"/>
    </row>
    <row r="4" spans="1:9" ht="138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48</v>
      </c>
      <c r="F4" s="2" t="s">
        <v>4</v>
      </c>
      <c r="G4" s="2" t="s">
        <v>5</v>
      </c>
      <c r="H4" s="2" t="s">
        <v>6</v>
      </c>
      <c r="I4" s="2" t="s">
        <v>7</v>
      </c>
    </row>
    <row r="5" spans="1:9" ht="47.25" customHeight="1">
      <c r="A5" s="27" t="s">
        <v>41</v>
      </c>
      <c r="B5" s="27"/>
      <c r="C5" s="27"/>
      <c r="D5" s="27"/>
      <c r="E5" s="27"/>
      <c r="F5" s="27"/>
      <c r="G5" s="27"/>
      <c r="H5" s="27"/>
      <c r="I5" s="27"/>
    </row>
    <row r="6" spans="1:9" ht="151.5" customHeight="1">
      <c r="A6" s="21" t="s">
        <v>29</v>
      </c>
      <c r="B6" s="1" t="s">
        <v>37</v>
      </c>
      <c r="C6" s="2" t="s">
        <v>8</v>
      </c>
      <c r="D6" s="2" t="s">
        <v>9</v>
      </c>
      <c r="E6" s="16">
        <v>98.6</v>
      </c>
      <c r="F6" s="16">
        <v>99</v>
      </c>
      <c r="G6" s="16">
        <v>99.1</v>
      </c>
      <c r="H6" s="16">
        <v>99.2</v>
      </c>
      <c r="I6" s="16">
        <v>99.3</v>
      </c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 ht="75" customHeight="1">
      <c r="A9" s="29"/>
      <c r="B9" s="29"/>
      <c r="C9" s="4"/>
      <c r="D9" s="4"/>
      <c r="E9" s="4"/>
      <c r="F9" s="4"/>
      <c r="G9" s="4"/>
      <c r="H9" s="30"/>
      <c r="I9" s="30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 ht="33.75" customHeight="1">
      <c r="A12" s="26"/>
      <c r="B12" s="26"/>
      <c r="C12" s="4"/>
      <c r="D12" s="4"/>
      <c r="E12" s="4"/>
      <c r="F12" s="4"/>
      <c r="G12" s="4"/>
      <c r="H12" s="4"/>
      <c r="I12" s="4"/>
    </row>
  </sheetData>
  <mergeCells count="6">
    <mergeCell ref="E1:I1"/>
    <mergeCell ref="A12:B12"/>
    <mergeCell ref="A5:I5"/>
    <mergeCell ref="A3:I3"/>
    <mergeCell ref="A9:B9"/>
    <mergeCell ref="H9:I9"/>
  </mergeCells>
  <pageMargins left="0" right="0" top="0" bottom="0" header="0.31496062992125984" footer="0.31496062992125984"/>
  <pageSetup paperSize="9" scale="50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26"/>
  <sheetViews>
    <sheetView view="pageBreakPreview" zoomScale="96" zoomScaleNormal="87" zoomScaleSheetLayoutView="96" workbookViewId="0">
      <selection activeCell="K19" sqref="K19"/>
    </sheetView>
  </sheetViews>
  <sheetFormatPr defaultRowHeight="15.75"/>
  <cols>
    <col min="1" max="1" width="50.5703125" style="6" customWidth="1"/>
    <col min="2" max="6" width="9.140625" style="6"/>
    <col min="7" max="9" width="13.140625" style="6" customWidth="1"/>
    <col min="10" max="10" width="16" style="6" customWidth="1"/>
    <col min="11" max="11" width="26.140625" style="6" customWidth="1"/>
    <col min="12" max="16384" width="9.140625" style="6"/>
  </cols>
  <sheetData>
    <row r="1" spans="1:11" ht="115.5" customHeight="1">
      <c r="G1" s="31" t="s">
        <v>49</v>
      </c>
      <c r="H1" s="31"/>
      <c r="I1" s="31"/>
      <c r="J1" s="31"/>
      <c r="K1" s="31"/>
    </row>
    <row r="2" spans="1:11" ht="15" customHeight="1">
      <c r="G2" s="15"/>
      <c r="H2" s="15"/>
      <c r="I2" s="15"/>
      <c r="J2" s="15"/>
      <c r="K2" s="15"/>
    </row>
    <row r="3" spans="1:11">
      <c r="A3" s="32" t="s">
        <v>36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5" spans="1:11">
      <c r="A5" s="33" t="s">
        <v>28</v>
      </c>
      <c r="B5" s="33" t="s">
        <v>27</v>
      </c>
      <c r="C5" s="36" t="s">
        <v>26</v>
      </c>
      <c r="D5" s="36"/>
      <c r="E5" s="36"/>
      <c r="F5" s="36"/>
      <c r="G5" s="36" t="s">
        <v>25</v>
      </c>
      <c r="H5" s="36"/>
      <c r="I5" s="36"/>
      <c r="J5" s="36"/>
      <c r="K5" s="33" t="s">
        <v>24</v>
      </c>
    </row>
    <row r="6" spans="1:11">
      <c r="A6" s="34"/>
      <c r="B6" s="34"/>
      <c r="C6" s="36"/>
      <c r="D6" s="36"/>
      <c r="E6" s="36"/>
      <c r="F6" s="36"/>
      <c r="G6" s="36" t="s">
        <v>23</v>
      </c>
      <c r="H6" s="36"/>
      <c r="I6" s="36"/>
      <c r="J6" s="36"/>
      <c r="K6" s="34"/>
    </row>
    <row r="7" spans="1:11" ht="47.25">
      <c r="A7" s="34"/>
      <c r="B7" s="34"/>
      <c r="C7" s="33" t="s">
        <v>22</v>
      </c>
      <c r="D7" s="33" t="s">
        <v>21</v>
      </c>
      <c r="E7" s="33" t="s">
        <v>20</v>
      </c>
      <c r="F7" s="33" t="s">
        <v>19</v>
      </c>
      <c r="G7" s="9" t="s">
        <v>18</v>
      </c>
      <c r="H7" s="9" t="s">
        <v>17</v>
      </c>
      <c r="I7" s="9" t="s">
        <v>16</v>
      </c>
      <c r="J7" s="33" t="s">
        <v>15</v>
      </c>
      <c r="K7" s="34"/>
    </row>
    <row r="8" spans="1:11">
      <c r="A8" s="35"/>
      <c r="B8" s="35"/>
      <c r="C8" s="35"/>
      <c r="D8" s="35"/>
      <c r="E8" s="35"/>
      <c r="F8" s="35"/>
      <c r="G8" s="9" t="s">
        <v>14</v>
      </c>
      <c r="H8" s="9" t="s">
        <v>13</v>
      </c>
      <c r="I8" s="9" t="s">
        <v>12</v>
      </c>
      <c r="J8" s="35"/>
      <c r="K8" s="35"/>
    </row>
    <row r="9" spans="1:11" ht="78.75">
      <c r="A9" s="12" t="s">
        <v>42</v>
      </c>
      <c r="B9" s="12">
        <v>145</v>
      </c>
      <c r="C9" s="11">
        <v>145</v>
      </c>
      <c r="D9" s="11"/>
      <c r="E9" s="11"/>
      <c r="F9" s="11"/>
      <c r="G9" s="10">
        <f>G10</f>
        <v>551383</v>
      </c>
      <c r="H9" s="10">
        <f t="shared" ref="H9:J9" si="0">H10</f>
        <v>619697.1</v>
      </c>
      <c r="I9" s="10">
        <f t="shared" si="0"/>
        <v>620360.4</v>
      </c>
      <c r="J9" s="10">
        <f t="shared" si="0"/>
        <v>1791440.5000000002</v>
      </c>
      <c r="K9" s="9"/>
    </row>
    <row r="10" spans="1:11" ht="63">
      <c r="A10" s="12" t="s">
        <v>43</v>
      </c>
      <c r="B10" s="12">
        <v>145</v>
      </c>
      <c r="C10" s="11">
        <v>145</v>
      </c>
      <c r="D10" s="11"/>
      <c r="E10" s="11"/>
      <c r="F10" s="11"/>
      <c r="G10" s="10">
        <f>SUM(G11:G14)</f>
        <v>551383</v>
      </c>
      <c r="H10" s="10">
        <f t="shared" ref="H10:J10" si="1">SUM(H11:H14)</f>
        <v>619697.1</v>
      </c>
      <c r="I10" s="10">
        <f t="shared" si="1"/>
        <v>620360.4</v>
      </c>
      <c r="J10" s="10">
        <f t="shared" si="1"/>
        <v>1791440.5000000002</v>
      </c>
      <c r="K10" s="9"/>
    </row>
    <row r="11" spans="1:11" ht="110.25">
      <c r="A11" s="12" t="s">
        <v>40</v>
      </c>
      <c r="B11" s="12">
        <v>145</v>
      </c>
      <c r="C11" s="11">
        <v>145</v>
      </c>
      <c r="D11" s="11">
        <v>1003</v>
      </c>
      <c r="E11" s="14" t="s">
        <v>44</v>
      </c>
      <c r="F11" s="11"/>
      <c r="G11" s="10">
        <v>394913.8</v>
      </c>
      <c r="H11" s="10">
        <v>450300.5</v>
      </c>
      <c r="I11" s="10">
        <v>450300.5</v>
      </c>
      <c r="J11" s="13">
        <f>G11+H11+I11</f>
        <v>1295514.8</v>
      </c>
      <c r="K11" s="19" t="s">
        <v>34</v>
      </c>
    </row>
    <row r="12" spans="1:11" ht="267.75">
      <c r="A12" s="12" t="s">
        <v>39</v>
      </c>
      <c r="B12" s="12">
        <v>145</v>
      </c>
      <c r="C12" s="11">
        <v>145</v>
      </c>
      <c r="D12" s="11">
        <v>1003</v>
      </c>
      <c r="E12" s="14" t="s">
        <v>45</v>
      </c>
      <c r="F12" s="11"/>
      <c r="G12" s="10">
        <v>1377.4</v>
      </c>
      <c r="H12" s="10">
        <v>1542.6</v>
      </c>
      <c r="I12" s="10">
        <v>1542.6</v>
      </c>
      <c r="J12" s="13">
        <f t="shared" ref="J12:J14" si="2">G12+H12+I12</f>
        <v>4462.6000000000004</v>
      </c>
      <c r="K12" s="17" t="s">
        <v>32</v>
      </c>
    </row>
    <row r="13" spans="1:11" ht="110.25">
      <c r="A13" s="12" t="s">
        <v>30</v>
      </c>
      <c r="B13" s="12">
        <v>145</v>
      </c>
      <c r="C13" s="11">
        <v>145</v>
      </c>
      <c r="D13" s="11">
        <v>1003</v>
      </c>
      <c r="E13" s="14" t="s">
        <v>46</v>
      </c>
      <c r="F13" s="11"/>
      <c r="G13" s="10">
        <v>83129.3</v>
      </c>
      <c r="H13" s="10">
        <v>93104.8</v>
      </c>
      <c r="I13" s="10">
        <v>93104.8</v>
      </c>
      <c r="J13" s="13">
        <f t="shared" si="2"/>
        <v>269338.90000000002</v>
      </c>
      <c r="K13" s="18" t="s">
        <v>33</v>
      </c>
    </row>
    <row r="14" spans="1:11" ht="31.5">
      <c r="A14" s="12" t="s">
        <v>11</v>
      </c>
      <c r="B14" s="12">
        <v>145</v>
      </c>
      <c r="C14" s="11">
        <v>145</v>
      </c>
      <c r="D14" s="11">
        <v>1003</v>
      </c>
      <c r="E14" s="14" t="s">
        <v>47</v>
      </c>
      <c r="F14" s="11"/>
      <c r="G14" s="10">
        <v>71962.5</v>
      </c>
      <c r="H14" s="10">
        <v>74749.2</v>
      </c>
      <c r="I14" s="10">
        <v>75412.5</v>
      </c>
      <c r="J14" s="13">
        <f t="shared" si="2"/>
        <v>222124.2</v>
      </c>
      <c r="K14" s="20" t="s">
        <v>35</v>
      </c>
    </row>
    <row r="15" spans="1:11">
      <c r="A15" s="12" t="s">
        <v>10</v>
      </c>
      <c r="B15" s="12"/>
      <c r="C15" s="11"/>
      <c r="D15" s="11"/>
      <c r="E15" s="11"/>
      <c r="F15" s="11"/>
      <c r="G15" s="10"/>
      <c r="H15" s="10"/>
      <c r="I15" s="10"/>
      <c r="J15" s="13"/>
      <c r="K15" s="9"/>
    </row>
    <row r="16" spans="1:11" ht="31.5">
      <c r="A16" s="12" t="s">
        <v>31</v>
      </c>
      <c r="B16" s="12"/>
      <c r="C16" s="11"/>
      <c r="D16" s="11"/>
      <c r="E16" s="11"/>
      <c r="F16" s="11"/>
      <c r="G16" s="10">
        <f>G9</f>
        <v>551383</v>
      </c>
      <c r="H16" s="10">
        <f>H9</f>
        <v>619697.1</v>
      </c>
      <c r="I16" s="10">
        <f>I9</f>
        <v>620360.4</v>
      </c>
      <c r="J16" s="10">
        <f>J9</f>
        <v>1791440.5000000002</v>
      </c>
      <c r="K16" s="9"/>
    </row>
    <row r="18" spans="1:11">
      <c r="A18" s="8"/>
    </row>
    <row r="19" spans="1:11" s="22" customFormat="1">
      <c r="E19" s="23"/>
      <c r="K19" s="24"/>
    </row>
    <row r="25" spans="1:11">
      <c r="G25" s="7"/>
      <c r="H25" s="7"/>
      <c r="I25" s="7"/>
      <c r="J25" s="7"/>
    </row>
    <row r="26" spans="1:11">
      <c r="G26" s="7"/>
      <c r="H26" s="7"/>
      <c r="I26" s="7"/>
      <c r="J26" s="7"/>
    </row>
  </sheetData>
  <mergeCells count="13">
    <mergeCell ref="G1:K1"/>
    <mergeCell ref="A3:K3"/>
    <mergeCell ref="A5:A8"/>
    <mergeCell ref="B5:B8"/>
    <mergeCell ref="C5:F6"/>
    <mergeCell ref="G5:J5"/>
    <mergeCell ref="K5:K8"/>
    <mergeCell ref="G6:J6"/>
    <mergeCell ref="C7:C8"/>
    <mergeCell ref="D7:D8"/>
    <mergeCell ref="E7:E8"/>
    <mergeCell ref="F7:F8"/>
    <mergeCell ref="J7:J8"/>
  </mergeCells>
  <pageMargins left="0.31496062992125984" right="0.31496062992125984" top="0.35433070866141736" bottom="0.35433070866141736" header="0.31496062992125984" footer="0.31496062992125984"/>
  <pageSetup paperSize="9" scale="7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</vt:lpstr>
      <vt:lpstr>прил 2</vt:lpstr>
      <vt:lpstr>'прил 2'!Заголовки_для_печати</vt:lpstr>
      <vt:lpstr>'прил 1'!Область_печати</vt:lpstr>
      <vt:lpstr>'прил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 Болсуновская</dc:creator>
  <cp:lastModifiedBy>adm114</cp:lastModifiedBy>
  <cp:lastPrinted>2013-10-03T01:39:46Z</cp:lastPrinted>
  <dcterms:created xsi:type="dcterms:W3CDTF">2013-07-31T02:12:14Z</dcterms:created>
  <dcterms:modified xsi:type="dcterms:W3CDTF">2013-10-25T03:59:47Z</dcterms:modified>
</cp:coreProperties>
</file>